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C:\Users\Admin\Desktop\SOẠN THẢO NĐ 349\"/>
    </mc:Choice>
  </mc:AlternateContent>
  <xr:revisionPtr revIDLastSave="0" documentId="13_ncr:1_{E29BECC0-5CC9-46B4-8E2F-5D7121ED44CC}" xr6:coauthVersionLast="47" xr6:coauthVersionMax="47" xr10:uidLastSave="{00000000-0000-0000-0000-000000000000}"/>
  <bookViews>
    <workbookView xWindow="-110" yWindow="-110" windowWidth="19420" windowHeight="1042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M25" i="1" l="1"/>
  <c r="M12" i="1"/>
  <c r="L13" i="1"/>
  <c r="L12" i="1"/>
  <c r="L11" i="1"/>
  <c r="L26" i="1"/>
  <c r="L25" i="1"/>
  <c r="L24" i="1"/>
  <c r="K25" i="1"/>
  <c r="J25" i="1"/>
  <c r="I25" i="1"/>
  <c r="J11" i="1" l="1"/>
  <c r="J27" i="1"/>
  <c r="J26" i="1"/>
  <c r="J24" i="1"/>
  <c r="K24" i="1" s="1"/>
  <c r="I27" i="1"/>
  <c r="H26" i="1"/>
  <c r="H24" i="1"/>
  <c r="K27" i="1" l="1"/>
  <c r="K26" i="1"/>
  <c r="J14" i="1"/>
  <c r="I14" i="1"/>
  <c r="J13" i="1"/>
  <c r="H13" i="1"/>
  <c r="H11" i="1"/>
  <c r="K13" i="1" l="1"/>
  <c r="K14" i="1"/>
  <c r="K11" i="1"/>
</calcChain>
</file>

<file path=xl/sharedStrings.xml><?xml version="1.0" encoding="utf-8"?>
<sst xmlns="http://schemas.openxmlformats.org/spreadsheetml/2006/main" count="79" uniqueCount="29">
  <si>
    <t>Stt</t>
  </si>
  <si>
    <t>Nội dung</t>
  </si>
  <si>
    <t>ỦY BAN NHÂN DÂN</t>
  </si>
  <si>
    <t>THÀNH PHỐ HỒ CHÍ MINH</t>
  </si>
  <si>
    <t>SỞ VĂN HÓA VÀ THỂ THAO</t>
  </si>
  <si>
    <t>CỘNG HÒA XÃ HỘI CHỦ NGHĨA VIỆT NAM</t>
  </si>
  <si>
    <t>Độc lập - Tự do - Hạnh phúc</t>
  </si>
  <si>
    <t>Nghị định số 
349/2025/NĐ-CP</t>
  </si>
  <si>
    <t>Thông tư số
86/2020/TT-BTC</t>
  </si>
  <si>
    <t>Nghị quyết số
44/2025/NQ-HĐND</t>
  </si>
  <si>
    <t>Mức chi 
đề xuất</t>
  </si>
  <si>
    <t>PHỤ LỤC 2: CHẾ ĐỘ DINH DƯỠNG</t>
  </si>
  <si>
    <t>1. Chế độ dinh dưỡng đối với HLV, VĐV trong thời gian tập trung tập huấn</t>
  </si>
  <si>
    <t>Đội tuyển Thành phố</t>
  </si>
  <si>
    <t>Đội tuyển Thể thao Người khuyết tật Thành phố</t>
  </si>
  <si>
    <t>Đội tuyển trẻ Thành phố</t>
  </si>
  <si>
    <t xml:space="preserve">Đội tuyển năng khiếu Thành phố </t>
  </si>
  <si>
    <t>Đội tuyển cấp xã</t>
  </si>
  <si>
    <t>2. Chế độ dinh dưỡng đối với HLV, VĐV trong thời gian tập trung thi đấu theo quyết định triệu tập của cơ quan có thẩm quyền</t>
  </si>
  <si>
    <t>NSNN chi mức cũ</t>
  </si>
  <si>
    <t>NSNN chi mức mới</t>
  </si>
  <si>
    <t>Đơn vị tính: 1.000 đồng</t>
  </si>
  <si>
    <t xml:space="preserve">Chênh lệch </t>
  </si>
  <si>
    <t>Kinh phí đang thực hiện</t>
  </si>
  <si>
    <t>-</t>
  </si>
  <si>
    <r>
      <rPr>
        <b/>
        <u/>
        <sz val="11"/>
        <color theme="1"/>
        <rFont val="Times New Roman"/>
        <family val="1"/>
      </rPr>
      <t xml:space="preserve">Ghi chú: </t>
    </r>
    <r>
      <rPr>
        <sz val="11"/>
        <color theme="1"/>
        <rFont val="Times New Roman"/>
        <family val="1"/>
      </rPr>
      <t>Mức áp dụng đối với vận động viên đội tuyển cấp xã tăng khoảng 15,38% so với mức vận động viên đội tuyển năng khiếu Thành phố theo Nghị quyết số 44/2025/NĐ-HĐND</t>
    </r>
  </si>
  <si>
    <r>
      <t xml:space="preserve">Số 
lượng
</t>
    </r>
    <r>
      <rPr>
        <b/>
        <sz val="7"/>
        <color theme="1"/>
        <rFont val="Times New Roman"/>
        <family val="1"/>
      </rPr>
      <t>HLV, VĐV</t>
    </r>
  </si>
  <si>
    <r>
      <t xml:space="preserve">- Theo Thông tư 86 và Nghị Nghị quyết 44, kinh phí chi dinh dưỡng cho HLV, VĐV các đội tuyển, trẻ và năng khiếu trong thời gian tập trung tập huấn là </t>
    </r>
    <r>
      <rPr>
        <b/>
        <sz val="11"/>
        <color theme="1"/>
        <rFont val="Times New Roman"/>
        <family val="1"/>
      </rPr>
      <t>299.847.500.000</t>
    </r>
    <r>
      <rPr>
        <sz val="11"/>
        <color theme="1"/>
        <rFont val="Times New Roman"/>
        <family val="1"/>
      </rPr>
      <t xml:space="preserve"> đồng. 
- Theo mức đề xuất tại Nghị định 349, kinh phí là </t>
    </r>
    <r>
      <rPr>
        <b/>
        <sz val="11"/>
        <color theme="1"/>
        <rFont val="Times New Roman"/>
        <family val="1"/>
      </rPr>
      <t>375.585.000.000</t>
    </r>
    <r>
      <rPr>
        <sz val="11"/>
        <color theme="1"/>
        <rFont val="Times New Roman"/>
        <family val="1"/>
      </rPr>
      <t xml:space="preserve"> đồng.
</t>
    </r>
    <r>
      <rPr>
        <b/>
        <sz val="11"/>
        <color theme="1"/>
        <rFont val="Times New Roman"/>
        <family val="1"/>
      </rPr>
      <t xml:space="preserve">* </t>
    </r>
    <r>
      <rPr>
        <sz val="11"/>
        <color theme="1"/>
        <rFont val="Times New Roman"/>
        <family val="1"/>
      </rPr>
      <t xml:space="preserve">Phần kinh phí tăng thêm là </t>
    </r>
    <r>
      <rPr>
        <b/>
        <sz val="11"/>
        <color theme="1"/>
        <rFont val="Times New Roman"/>
        <family val="1"/>
      </rPr>
      <t>75.737.500.000</t>
    </r>
    <r>
      <rPr>
        <sz val="11"/>
        <color theme="1"/>
        <rFont val="Times New Roman"/>
        <family val="1"/>
      </rPr>
      <t xml:space="preserve"> đồng, chưa bao gồm HLV, VĐV người khuyết tật Thành phố và đội tuyển cấp xã</t>
    </r>
  </si>
  <si>
    <r>
      <rPr>
        <b/>
        <u/>
        <sz val="11"/>
        <color theme="1"/>
        <rFont val="Times New Roman"/>
        <family val="1"/>
      </rPr>
      <t>Ghi chú:</t>
    </r>
    <r>
      <rPr>
        <sz val="11"/>
        <color theme="1"/>
        <rFont val="Times New Roman"/>
        <family val="1"/>
      </rPr>
      <t xml:space="preserve">  Theo Thông tư 86 và Nghị Nghị quyết 44, kinh phí chi dinh dưỡng cho HLV, VĐV các đội tuyển, trẻ và năng khiếu trong thời gian tập trung thi đấu là </t>
    </r>
    <r>
      <rPr>
        <b/>
        <sz val="11"/>
        <color theme="1"/>
        <rFont val="Times New Roman"/>
        <family val="1"/>
      </rPr>
      <t>401.259.520.000</t>
    </r>
    <r>
      <rPr>
        <sz val="11"/>
        <color theme="1"/>
        <rFont val="Times New Roman"/>
        <family val="1"/>
      </rPr>
      <t xml:space="preserve"> đồng. 
- Theo mức đề xuất tại Nghị định 349, kinh phí là </t>
    </r>
    <r>
      <rPr>
        <b/>
        <sz val="11"/>
        <color theme="1"/>
        <rFont val="Times New Roman"/>
        <family val="1"/>
      </rPr>
      <t xml:space="preserve">501.574.400.000 </t>
    </r>
    <r>
      <rPr>
        <sz val="11"/>
        <color theme="1"/>
        <rFont val="Times New Roman"/>
        <family val="1"/>
      </rPr>
      <t xml:space="preserve">đồng.
</t>
    </r>
    <r>
      <rPr>
        <b/>
        <sz val="11"/>
        <color theme="1"/>
        <rFont val="Times New Roman"/>
        <family val="1"/>
      </rPr>
      <t xml:space="preserve">* </t>
    </r>
    <r>
      <rPr>
        <sz val="11"/>
        <color theme="1"/>
        <rFont val="Times New Roman"/>
        <family val="1"/>
      </rPr>
      <t xml:space="preserve">Phần kinh phí tăng thêm là </t>
    </r>
    <r>
      <rPr>
        <b/>
        <sz val="11"/>
        <color theme="1"/>
        <rFont val="Times New Roman"/>
        <family val="1"/>
      </rPr>
      <t>100.314.880.000</t>
    </r>
    <r>
      <rPr>
        <sz val="11"/>
        <color theme="1"/>
        <rFont val="Times New Roman"/>
        <family val="1"/>
      </rPr>
      <t xml:space="preserve"> đồng.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</si>
</sst>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 _₫_-;\-* #,##0\ _₫_-;_-* &quot;-&quot;??\ _₫_-;_-@_-"/>
    <numFmt numFmtId="165" formatCode="_(* #,##0_);_(* \(#,##0\);_(* &quot;-&quot;??_);_(@_)"/>
  </numFmts>
  <fonts count="13" x14ac:knownFonts="1">
    <font>
      <sz val="11"/>
      <color theme="1"/>
      <name val="Aptos Narrow"/>
      <family val="2"/>
      <scheme val="minor"/>
    </font>
    <font>
      <sz val="11"/>
      <color theme="1"/>
      <name val="Times New Roman"/>
      <family val="1"/>
    </font>
    <font>
      <i/>
      <sz val="11"/>
      <color theme="1"/>
      <name val="Times New Roman"/>
      <family val="1"/>
    </font>
    <font>
      <b/>
      <sz val="11"/>
      <color theme="1"/>
      <name val="Times New Roman"/>
      <family val="1"/>
    </font>
    <font>
      <sz val="11"/>
      <color theme="1"/>
      <name val="Aptos Narrow"/>
      <family val="2"/>
      <scheme val="minor"/>
    </font>
    <font>
      <sz val="11"/>
      <name val="Times New Roman"/>
      <family val="1"/>
    </font>
    <font>
      <sz val="14"/>
      <color theme="1"/>
      <name val="Times New Roman"/>
      <family val="1"/>
    </font>
    <font>
      <b/>
      <sz val="14"/>
      <color theme="1"/>
      <name val="Times New Roman"/>
      <family val="1"/>
    </font>
    <font>
      <sz val="9"/>
      <name val="Times New Roman"/>
      <family val="1"/>
    </font>
    <font>
      <sz val="9"/>
      <color theme="1"/>
      <name val="Times New Roman"/>
      <family val="1"/>
    </font>
    <font>
      <b/>
      <sz val="9"/>
      <color theme="1"/>
      <name val="Times New Roman"/>
      <family val="1"/>
    </font>
    <font>
      <b/>
      <u/>
      <sz val="11"/>
      <color theme="1"/>
      <name val="Times New Roman"/>
      <family val="1"/>
    </font>
    <font>
      <b/>
      <sz val="7"/>
      <color theme="1"/>
      <name val="Times New Roman"/>
      <family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2">
    <xf numFmtId="0" fontId="0" fillId="0" borderId="0"/>
    <xf numFmtId="43" fontId="4" fillId="0" borderId="0" applyFont="0" applyFill="0" applyBorder="0" applyAlignment="0" applyProtection="0"/>
  </cellStyleXfs>
  <cellXfs count="44">
    <xf numFmtId="0" fontId="0" fillId="0" borderId="0" xfId="0"/>
    <xf numFmtId="0" fontId="1" fillId="0" borderId="0" xfId="0" applyFont="1"/>
    <xf numFmtId="0" fontId="2" fillId="0" borderId="0" xfId="0" applyFont="1" applyAlignment="1"/>
    <xf numFmtId="0" fontId="1" fillId="0" borderId="1" xfId="0" applyFont="1" applyBorder="1"/>
    <xf numFmtId="0" fontId="1" fillId="0" borderId="1" xfId="0" applyFont="1" applyBorder="1" applyAlignment="1">
      <alignment wrapText="1"/>
    </xf>
    <xf numFmtId="0" fontId="1" fillId="0" borderId="1" xfId="0" applyFont="1" applyBorder="1" applyAlignment="1">
      <alignment horizontal="center"/>
    </xf>
    <xf numFmtId="0" fontId="1" fillId="0" borderId="1" xfId="0" applyFont="1" applyBorder="1" applyAlignment="1">
      <alignment horizontal="center" vertical="center"/>
    </xf>
    <xf numFmtId="3" fontId="1" fillId="0" borderId="1" xfId="0" applyNumberFormat="1" applyFont="1" applyBorder="1" applyAlignment="1">
      <alignment horizontal="center" vertical="center"/>
    </xf>
    <xf numFmtId="0" fontId="6" fillId="0" borderId="0" xfId="0" applyFont="1"/>
    <xf numFmtId="0" fontId="7" fillId="0" borderId="0" xfId="0" applyFont="1" applyAlignment="1">
      <alignment horizontal="center"/>
    </xf>
    <xf numFmtId="164" fontId="8" fillId="0" borderId="1" xfId="1" applyNumberFormat="1" applyFont="1" applyFill="1" applyBorder="1" applyAlignment="1">
      <alignment horizontal="right" vertical="center" wrapText="1"/>
    </xf>
    <xf numFmtId="164" fontId="9" fillId="0" borderId="1" xfId="0" applyNumberFormat="1" applyFont="1" applyBorder="1" applyAlignment="1">
      <alignment horizontal="right" vertical="center"/>
    </xf>
    <xf numFmtId="164" fontId="9" fillId="0" borderId="1" xfId="0" applyNumberFormat="1" applyFont="1" applyBorder="1" applyAlignment="1">
      <alignment horizontal="center" vertical="center"/>
    </xf>
    <xf numFmtId="164" fontId="5" fillId="0" borderId="0" xfId="1" applyNumberFormat="1" applyFont="1" applyFill="1" applyBorder="1" applyAlignment="1">
      <alignment horizontal="right" vertical="center" wrapText="1"/>
    </xf>
    <xf numFmtId="0" fontId="10" fillId="0" borderId="1" xfId="0" applyFont="1" applyBorder="1" applyAlignment="1">
      <alignment horizontal="center" vertical="center" wrapText="1"/>
    </xf>
    <xf numFmtId="0" fontId="1" fillId="0" borderId="1" xfId="0" quotePrefix="1" applyFont="1" applyBorder="1" applyAlignment="1">
      <alignment horizontal="center" vertical="center"/>
    </xf>
    <xf numFmtId="0" fontId="1" fillId="0" borderId="0" xfId="0" applyFont="1" applyBorder="1" applyAlignment="1">
      <alignment horizontal="center"/>
    </xf>
    <xf numFmtId="0" fontId="1" fillId="0" borderId="0" xfId="0" applyFont="1" applyBorder="1"/>
    <xf numFmtId="0" fontId="1" fillId="0" borderId="0" xfId="0" quotePrefix="1" applyFont="1" applyBorder="1" applyAlignment="1">
      <alignment horizontal="center" vertical="center"/>
    </xf>
    <xf numFmtId="3" fontId="1" fillId="0" borderId="0" xfId="0" applyNumberFormat="1" applyFont="1" applyBorder="1" applyAlignment="1">
      <alignment horizontal="center" vertical="center"/>
    </xf>
    <xf numFmtId="0" fontId="1" fillId="0" borderId="6" xfId="0" applyFont="1" applyBorder="1" applyAlignment="1">
      <alignment horizontal="center"/>
    </xf>
    <xf numFmtId="0" fontId="1" fillId="0" borderId="6" xfId="0" applyFont="1" applyBorder="1"/>
    <xf numFmtId="0" fontId="1" fillId="0" borderId="6" xfId="0" quotePrefix="1" applyFont="1" applyBorder="1" applyAlignment="1">
      <alignment horizontal="center" vertical="center"/>
    </xf>
    <xf numFmtId="3" fontId="1" fillId="0" borderId="6" xfId="0" applyNumberFormat="1" applyFont="1" applyBorder="1" applyAlignment="1">
      <alignment horizontal="center" vertical="center"/>
    </xf>
    <xf numFmtId="3" fontId="1" fillId="0" borderId="1" xfId="0" quotePrefix="1" applyNumberFormat="1" applyFont="1" applyBorder="1" applyAlignment="1">
      <alignment horizontal="center" vertical="center"/>
    </xf>
    <xf numFmtId="3" fontId="3" fillId="0" borderId="1" xfId="0" applyNumberFormat="1" applyFont="1" applyBorder="1" applyAlignment="1">
      <alignment horizontal="center" vertical="center"/>
    </xf>
    <xf numFmtId="165" fontId="9" fillId="0" borderId="1" xfId="1" quotePrefix="1" applyNumberFormat="1" applyFont="1" applyBorder="1" applyAlignment="1">
      <alignment horizontal="center" vertical="center"/>
    </xf>
    <xf numFmtId="165" fontId="9" fillId="0" borderId="1" xfId="0" quotePrefix="1" applyNumberFormat="1" applyFont="1" applyBorder="1" applyAlignment="1">
      <alignment vertical="center"/>
    </xf>
    <xf numFmtId="164" fontId="1" fillId="0" borderId="0" xfId="0" applyNumberFormat="1" applyFont="1"/>
    <xf numFmtId="0" fontId="10" fillId="0" borderId="4" xfId="0" applyFont="1" applyBorder="1" applyAlignment="1">
      <alignment horizontal="center" vertical="center" wrapText="1"/>
    </xf>
    <xf numFmtId="0" fontId="10" fillId="0" borderId="5" xfId="0" applyFont="1" applyBorder="1" applyAlignment="1">
      <alignment horizontal="center" vertical="center"/>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7" fillId="0" borderId="0" xfId="0" applyFont="1" applyAlignment="1">
      <alignment horizontal="center"/>
    </xf>
    <xf numFmtId="0" fontId="10" fillId="0" borderId="5"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Border="1" applyAlignment="1">
      <alignment horizontal="center" vertical="center"/>
    </xf>
    <xf numFmtId="0" fontId="1" fillId="0" borderId="0" xfId="0" applyFont="1" applyBorder="1" applyAlignment="1">
      <alignment horizontal="left"/>
    </xf>
    <xf numFmtId="0" fontId="1" fillId="0" borderId="0" xfId="0" quotePrefix="1" applyFont="1" applyBorder="1" applyAlignment="1">
      <alignment horizontal="left" wrapText="1"/>
    </xf>
    <xf numFmtId="0" fontId="1" fillId="0" borderId="0" xfId="0" applyFont="1" applyAlignment="1">
      <alignment horizontal="left" wrapText="1"/>
    </xf>
    <xf numFmtId="0" fontId="1" fillId="0" borderId="0" xfId="0" applyFont="1" applyAlignment="1">
      <alignment horizontal="left"/>
    </xf>
    <xf numFmtId="0" fontId="6" fillId="0" borderId="0" xfId="0" applyFont="1" applyAlignment="1">
      <alignment horizontal="center"/>
    </xf>
    <xf numFmtId="0" fontId="2" fillId="0" borderId="0" xfId="0" applyFont="1" applyAlignment="1">
      <alignment horizontal="right"/>
    </xf>
    <xf numFmtId="0" fontId="3" fillId="0" borderId="1" xfId="0" applyFont="1" applyBorder="1" applyAlignment="1">
      <alignment horizontal="center"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338666</xdr:colOff>
      <xdr:row>3</xdr:row>
      <xdr:rowOff>49389</xdr:rowOff>
    </xdr:from>
    <xdr:to>
      <xdr:col>1</xdr:col>
      <xdr:colOff>1341966</xdr:colOff>
      <xdr:row>3</xdr:row>
      <xdr:rowOff>49389</xdr:rowOff>
    </xdr:to>
    <xdr:cxnSp macro="">
      <xdr:nvCxnSpPr>
        <xdr:cNvPr id="3" name="Straight Connector 4">
          <a:extLst>
            <a:ext uri="{FF2B5EF4-FFF2-40B4-BE49-F238E27FC236}">
              <a16:creationId xmlns:a16="http://schemas.microsoft.com/office/drawing/2014/main" id="{0626DCFA-49DB-4F25-BBD3-95CA16AB8E6C}"/>
            </a:ext>
          </a:extLst>
        </xdr:cNvPr>
        <xdr:cNvCxnSpPr>
          <a:cxnSpLocks/>
        </xdr:cNvCxnSpPr>
      </xdr:nvCxnSpPr>
      <xdr:spPr bwMode="auto">
        <a:xfrm>
          <a:off x="627944" y="726722"/>
          <a:ext cx="1003300" cy="0"/>
        </a:xfrm>
        <a:prstGeom prst="line">
          <a:avLst/>
        </a:prstGeom>
        <a:noFill/>
        <a:ln w="6350">
          <a:solidFill>
            <a:srgbClr val="000000"/>
          </a:solidFill>
          <a:miter lim="800000"/>
          <a:headEnd/>
          <a:tailEnd/>
        </a:ln>
        <a:extLst>
          <a:ext uri="{909E8E84-426E-40DD-AFC4-6F175D3DCCD1}">
            <a14:hiddenFill xmlns:a14="http://schemas.microsoft.com/office/drawing/2010/main">
              <a:noFill/>
            </a14:hiddenFill>
          </a:ext>
        </a:extLst>
      </xdr:spPr>
    </xdr:cxnSp>
    <xdr:clientData/>
  </xdr:twoCellAnchor>
  <xdr:twoCellAnchor>
    <xdr:from>
      <xdr:col>7</xdr:col>
      <xdr:colOff>712611</xdr:colOff>
      <xdr:row>2</xdr:row>
      <xdr:rowOff>63500</xdr:rowOff>
    </xdr:from>
    <xdr:to>
      <xdr:col>8</xdr:col>
      <xdr:colOff>897466</xdr:colOff>
      <xdr:row>2</xdr:row>
      <xdr:rowOff>63500</xdr:rowOff>
    </xdr:to>
    <xdr:cxnSp macro="">
      <xdr:nvCxnSpPr>
        <xdr:cNvPr id="4" name="Straight Connector 4">
          <a:extLst>
            <a:ext uri="{FF2B5EF4-FFF2-40B4-BE49-F238E27FC236}">
              <a16:creationId xmlns:a16="http://schemas.microsoft.com/office/drawing/2014/main" id="{FD8A3F9E-9997-4195-B48B-5F53E163BCE0}"/>
            </a:ext>
          </a:extLst>
        </xdr:cNvPr>
        <xdr:cNvCxnSpPr>
          <a:cxnSpLocks/>
        </xdr:cNvCxnSpPr>
      </xdr:nvCxnSpPr>
      <xdr:spPr bwMode="auto">
        <a:xfrm>
          <a:off x="7478889" y="515056"/>
          <a:ext cx="1102077" cy="0"/>
        </a:xfrm>
        <a:prstGeom prst="line">
          <a:avLst/>
        </a:prstGeom>
        <a:noFill/>
        <a:ln w="6350">
          <a:solidFill>
            <a:srgbClr val="000000"/>
          </a:solidFill>
          <a:miter lim="800000"/>
          <a:headEnd/>
          <a:tailEnd/>
        </a:ln>
        <a:extLst>
          <a:ext uri="{909E8E84-426E-40DD-AFC4-6F175D3DCCD1}">
            <a14:hiddenFill xmlns:a14="http://schemas.microsoft.com/office/drawing/2010/main">
              <a:noFill/>
            </a14:hiddenFill>
          </a:ext>
        </a:extLst>
      </xdr:spPr>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30"/>
  <sheetViews>
    <sheetView tabSelected="1" topLeftCell="A23" zoomScale="90" zoomScaleNormal="90" workbookViewId="0">
      <selection activeCell="K24" sqref="K24:K27"/>
    </sheetView>
  </sheetViews>
  <sheetFormatPr defaultColWidth="8.6328125" defaultRowHeight="14" x14ac:dyDescent="0.3"/>
  <cols>
    <col min="1" max="1" width="4.08984375" style="1" customWidth="1"/>
    <col min="2" max="2" width="30.453125" style="1" customWidth="1"/>
    <col min="3" max="3" width="14.08984375" style="1" customWidth="1"/>
    <col min="4" max="4" width="15.36328125" style="1" customWidth="1"/>
    <col min="5" max="5" width="13.7265625" style="1" bestFit="1" customWidth="1"/>
    <col min="6" max="6" width="12.08984375" style="1" customWidth="1"/>
    <col min="7" max="7" width="6.90625" style="1" customWidth="1"/>
    <col min="8" max="8" width="13.08984375" style="1" customWidth="1"/>
    <col min="9" max="9" width="15.54296875" style="1" customWidth="1"/>
    <col min="10" max="10" width="13.7265625" style="1" customWidth="1"/>
    <col min="11" max="11" width="12" style="1" customWidth="1"/>
    <col min="12" max="13" width="14" style="1" hidden="1" customWidth="1"/>
    <col min="14" max="16384" width="8.6328125" style="1"/>
  </cols>
  <sheetData>
    <row r="1" spans="1:13" ht="18" x14ac:dyDescent="0.4">
      <c r="A1" s="41" t="s">
        <v>2</v>
      </c>
      <c r="B1" s="41"/>
      <c r="C1" s="8"/>
      <c r="D1" s="8"/>
      <c r="E1" s="8"/>
      <c r="F1" s="33" t="s">
        <v>5</v>
      </c>
      <c r="G1" s="33"/>
      <c r="H1" s="33"/>
      <c r="I1" s="33"/>
      <c r="J1" s="33"/>
      <c r="K1" s="33"/>
    </row>
    <row r="2" spans="1:13" ht="18" x14ac:dyDescent="0.4">
      <c r="A2" s="41" t="s">
        <v>3</v>
      </c>
      <c r="B2" s="41"/>
      <c r="C2" s="8"/>
      <c r="D2" s="8"/>
      <c r="E2" s="8"/>
      <c r="F2" s="33" t="s">
        <v>6</v>
      </c>
      <c r="G2" s="33"/>
      <c r="H2" s="33"/>
      <c r="I2" s="33"/>
      <c r="J2" s="33"/>
      <c r="K2" s="33"/>
    </row>
    <row r="3" spans="1:13" ht="18" x14ac:dyDescent="0.4">
      <c r="A3" s="33" t="s">
        <v>4</v>
      </c>
      <c r="B3" s="33"/>
      <c r="C3" s="8"/>
      <c r="D3" s="8"/>
      <c r="E3" s="8"/>
      <c r="F3" s="8"/>
      <c r="G3" s="8"/>
      <c r="H3" s="8"/>
      <c r="I3" s="8"/>
      <c r="J3" s="8"/>
      <c r="K3" s="8"/>
    </row>
    <row r="4" spans="1:13" ht="8.5" customHeight="1" x14ac:dyDescent="0.4">
      <c r="A4" s="8"/>
      <c r="B4" s="8"/>
      <c r="C4" s="8"/>
      <c r="D4" s="8"/>
      <c r="E4" s="8"/>
      <c r="F4" s="8"/>
      <c r="G4" s="8"/>
      <c r="H4" s="8"/>
      <c r="I4" s="8"/>
      <c r="J4" s="8"/>
      <c r="K4" s="8"/>
    </row>
    <row r="5" spans="1:13" ht="17.5" x14ac:dyDescent="0.35">
      <c r="A5" s="33" t="s">
        <v>11</v>
      </c>
      <c r="B5" s="33"/>
      <c r="C5" s="33"/>
      <c r="D5" s="33"/>
      <c r="E5" s="33"/>
      <c r="F5" s="33"/>
      <c r="G5" s="33"/>
      <c r="H5" s="33"/>
      <c r="I5" s="33"/>
      <c r="J5" s="33"/>
      <c r="K5" s="33"/>
    </row>
    <row r="6" spans="1:13" ht="5.5" customHeight="1" x14ac:dyDescent="0.35">
      <c r="A6" s="9"/>
      <c r="B6" s="9"/>
      <c r="C6" s="9"/>
      <c r="D6" s="9"/>
      <c r="E6" s="9"/>
      <c r="F6" s="9"/>
      <c r="G6" s="9"/>
      <c r="H6" s="9"/>
      <c r="I6" s="9"/>
      <c r="J6" s="9"/>
      <c r="K6" s="9"/>
    </row>
    <row r="7" spans="1:13" x14ac:dyDescent="0.3">
      <c r="A7" s="1" t="s">
        <v>12</v>
      </c>
    </row>
    <row r="8" spans="1:13" ht="17.5" customHeight="1" x14ac:dyDescent="0.3">
      <c r="G8" s="42" t="s">
        <v>21</v>
      </c>
      <c r="H8" s="42"/>
      <c r="I8" s="42"/>
      <c r="J8" s="42"/>
      <c r="K8" s="42"/>
      <c r="L8" s="2"/>
      <c r="M8" s="2"/>
    </row>
    <row r="9" spans="1:13" ht="16" customHeight="1" x14ac:dyDescent="0.3">
      <c r="A9" s="43" t="s">
        <v>0</v>
      </c>
      <c r="B9" s="43" t="s">
        <v>1</v>
      </c>
      <c r="C9" s="31" t="s">
        <v>23</v>
      </c>
      <c r="D9" s="32"/>
      <c r="E9" s="35" t="s">
        <v>7</v>
      </c>
      <c r="F9" s="35" t="s">
        <v>10</v>
      </c>
      <c r="G9" s="29" t="s">
        <v>26</v>
      </c>
      <c r="H9" s="31" t="s">
        <v>19</v>
      </c>
      <c r="I9" s="32"/>
      <c r="J9" s="29" t="s">
        <v>20</v>
      </c>
      <c r="K9" s="35" t="s">
        <v>22</v>
      </c>
    </row>
    <row r="10" spans="1:13" ht="23" x14ac:dyDescent="0.3">
      <c r="A10" s="43"/>
      <c r="B10" s="43"/>
      <c r="C10" s="14" t="s">
        <v>8</v>
      </c>
      <c r="D10" s="14" t="s">
        <v>9</v>
      </c>
      <c r="E10" s="35"/>
      <c r="F10" s="36"/>
      <c r="G10" s="30"/>
      <c r="H10" s="14" t="s">
        <v>8</v>
      </c>
      <c r="I10" s="14" t="s">
        <v>9</v>
      </c>
      <c r="J10" s="34"/>
      <c r="K10" s="35"/>
    </row>
    <row r="11" spans="1:13" ht="20.25" customHeight="1" x14ac:dyDescent="0.3">
      <c r="A11" s="5">
        <v>1</v>
      </c>
      <c r="B11" s="3" t="s">
        <v>13</v>
      </c>
      <c r="C11" s="7">
        <v>240</v>
      </c>
      <c r="D11" s="15" t="s">
        <v>24</v>
      </c>
      <c r="E11" s="7">
        <v>300</v>
      </c>
      <c r="F11" s="25">
        <v>300</v>
      </c>
      <c r="G11" s="6">
        <v>1600</v>
      </c>
      <c r="H11" s="10">
        <f>C11*G11*365</f>
        <v>140160000</v>
      </c>
      <c r="I11" s="15" t="s">
        <v>24</v>
      </c>
      <c r="J11" s="10">
        <f>F11*G11*365</f>
        <v>175200000</v>
      </c>
      <c r="K11" s="10">
        <f>J11-H11</f>
        <v>35040000</v>
      </c>
      <c r="L11" s="13">
        <f>H11+H13+I14</f>
        <v>299847500</v>
      </c>
    </row>
    <row r="12" spans="1:13" ht="28" x14ac:dyDescent="0.3">
      <c r="A12" s="5">
        <v>2</v>
      </c>
      <c r="B12" s="4" t="s">
        <v>14</v>
      </c>
      <c r="C12" s="15" t="s">
        <v>24</v>
      </c>
      <c r="D12" s="7">
        <v>240</v>
      </c>
      <c r="E12" s="7">
        <v>300</v>
      </c>
      <c r="F12" s="25">
        <v>300</v>
      </c>
      <c r="G12" s="15" t="s">
        <v>24</v>
      </c>
      <c r="H12" s="15" t="s">
        <v>24</v>
      </c>
      <c r="I12" s="15" t="s">
        <v>24</v>
      </c>
      <c r="J12" s="15" t="s">
        <v>24</v>
      </c>
      <c r="K12" s="15" t="s">
        <v>24</v>
      </c>
      <c r="L12" s="13">
        <f>J11+J13+J14</f>
        <v>375585000</v>
      </c>
      <c r="M12" s="28">
        <f>L12-L11</f>
        <v>75737500</v>
      </c>
    </row>
    <row r="13" spans="1:13" ht="14.5" customHeight="1" x14ac:dyDescent="0.3">
      <c r="A13" s="5">
        <v>3</v>
      </c>
      <c r="B13" s="3" t="s">
        <v>15</v>
      </c>
      <c r="C13" s="7">
        <v>200</v>
      </c>
      <c r="D13" s="6"/>
      <c r="E13" s="7">
        <v>250</v>
      </c>
      <c r="F13" s="25">
        <v>250</v>
      </c>
      <c r="G13" s="6">
        <v>1550</v>
      </c>
      <c r="H13" s="10">
        <f>C13*G13*365</f>
        <v>113150000</v>
      </c>
      <c r="I13" s="15" t="s">
        <v>24</v>
      </c>
      <c r="J13" s="10">
        <f>F13*G13*365</f>
        <v>141437500</v>
      </c>
      <c r="K13" s="10">
        <f t="shared" ref="K13" si="0">J13-H13</f>
        <v>28287500</v>
      </c>
      <c r="L13" s="28">
        <f>K11+K13+K14</f>
        <v>75737500</v>
      </c>
    </row>
    <row r="14" spans="1:13" ht="14.5" customHeight="1" x14ac:dyDescent="0.3">
      <c r="A14" s="5">
        <v>4</v>
      </c>
      <c r="B14" s="4" t="s">
        <v>16</v>
      </c>
      <c r="C14" s="15" t="s">
        <v>24</v>
      </c>
      <c r="D14" s="7">
        <v>150</v>
      </c>
      <c r="E14" s="7">
        <v>190</v>
      </c>
      <c r="F14" s="25">
        <v>190</v>
      </c>
      <c r="G14" s="6">
        <v>850</v>
      </c>
      <c r="H14" s="15" t="s">
        <v>24</v>
      </c>
      <c r="I14" s="10">
        <f>D14*G14*365</f>
        <v>46537500</v>
      </c>
      <c r="J14" s="10">
        <f>F14*G14*365</f>
        <v>58947500</v>
      </c>
      <c r="K14" s="11">
        <f>J14-I14</f>
        <v>12410000</v>
      </c>
    </row>
    <row r="15" spans="1:13" ht="14.5" customHeight="1" x14ac:dyDescent="0.3">
      <c r="A15" s="5">
        <v>5</v>
      </c>
      <c r="B15" s="3" t="s">
        <v>17</v>
      </c>
      <c r="C15" s="15" t="s">
        <v>24</v>
      </c>
      <c r="D15" s="7">
        <v>130</v>
      </c>
      <c r="E15" s="7"/>
      <c r="F15" s="25">
        <v>150</v>
      </c>
      <c r="G15" s="15" t="s">
        <v>24</v>
      </c>
      <c r="H15" s="15" t="s">
        <v>24</v>
      </c>
      <c r="I15" s="15" t="s">
        <v>24</v>
      </c>
      <c r="J15" s="15" t="s">
        <v>24</v>
      </c>
      <c r="K15" s="15" t="s">
        <v>24</v>
      </c>
    </row>
    <row r="16" spans="1:13" ht="5.5" customHeight="1" x14ac:dyDescent="0.3">
      <c r="A16" s="20"/>
      <c r="B16" s="21"/>
      <c r="C16" s="22"/>
      <c r="D16" s="23"/>
      <c r="E16" s="23"/>
      <c r="F16" s="23"/>
      <c r="G16" s="22"/>
      <c r="H16" s="22"/>
      <c r="I16" s="22"/>
      <c r="J16" s="22"/>
      <c r="K16" s="22"/>
    </row>
    <row r="17" spans="1:13" ht="14.5" customHeight="1" x14ac:dyDescent="0.3">
      <c r="A17" s="37" t="s">
        <v>25</v>
      </c>
      <c r="B17" s="37"/>
      <c r="C17" s="37"/>
      <c r="D17" s="37"/>
      <c r="E17" s="37"/>
      <c r="F17" s="37"/>
      <c r="G17" s="37"/>
      <c r="H17" s="37"/>
      <c r="I17" s="37"/>
      <c r="J17" s="37"/>
      <c r="K17" s="37"/>
    </row>
    <row r="18" spans="1:13" ht="42.5" customHeight="1" x14ac:dyDescent="0.3">
      <c r="A18" s="38" t="s">
        <v>27</v>
      </c>
      <c r="B18" s="37"/>
      <c r="C18" s="37"/>
      <c r="D18" s="37"/>
      <c r="E18" s="37"/>
      <c r="F18" s="37"/>
      <c r="G18" s="37"/>
      <c r="H18" s="37"/>
      <c r="I18" s="37"/>
      <c r="J18" s="37"/>
      <c r="K18" s="37"/>
    </row>
    <row r="19" spans="1:13" ht="24" customHeight="1" x14ac:dyDescent="0.3">
      <c r="A19" s="16"/>
      <c r="B19" s="17"/>
      <c r="C19" s="18"/>
      <c r="D19" s="19"/>
      <c r="E19" s="19"/>
      <c r="F19" s="19"/>
      <c r="G19" s="18"/>
      <c r="H19" s="18"/>
      <c r="I19" s="18"/>
      <c r="J19" s="18"/>
      <c r="K19" s="18"/>
    </row>
    <row r="20" spans="1:13" x14ac:dyDescent="0.3">
      <c r="A20" s="1" t="s">
        <v>18</v>
      </c>
    </row>
    <row r="21" spans="1:13" ht="5" customHeight="1" x14ac:dyDescent="0.3"/>
    <row r="22" spans="1:13" ht="17.5" customHeight="1" x14ac:dyDescent="0.3">
      <c r="A22" s="36" t="s">
        <v>0</v>
      </c>
      <c r="B22" s="36" t="s">
        <v>1</v>
      </c>
      <c r="C22" s="31" t="s">
        <v>23</v>
      </c>
      <c r="D22" s="32"/>
      <c r="E22" s="35" t="s">
        <v>7</v>
      </c>
      <c r="F22" s="35" t="s">
        <v>10</v>
      </c>
      <c r="G22" s="29" t="s">
        <v>26</v>
      </c>
      <c r="H22" s="31" t="s">
        <v>19</v>
      </c>
      <c r="I22" s="32"/>
      <c r="J22" s="29" t="s">
        <v>20</v>
      </c>
      <c r="K22" s="29" t="s">
        <v>22</v>
      </c>
    </row>
    <row r="23" spans="1:13" ht="23" x14ac:dyDescent="0.3">
      <c r="A23" s="36"/>
      <c r="B23" s="36"/>
      <c r="C23" s="14" t="s">
        <v>8</v>
      </c>
      <c r="D23" s="14" t="s">
        <v>9</v>
      </c>
      <c r="E23" s="35"/>
      <c r="F23" s="36"/>
      <c r="G23" s="30"/>
      <c r="H23" s="14" t="s">
        <v>8</v>
      </c>
      <c r="I23" s="14" t="s">
        <v>9</v>
      </c>
      <c r="J23" s="34"/>
      <c r="K23" s="34"/>
    </row>
    <row r="24" spans="1:13" ht="19.5" customHeight="1" x14ac:dyDescent="0.3">
      <c r="A24" s="5">
        <v>1</v>
      </c>
      <c r="B24" s="3" t="s">
        <v>13</v>
      </c>
      <c r="C24" s="7">
        <v>320</v>
      </c>
      <c r="D24" s="15" t="s">
        <v>24</v>
      </c>
      <c r="E24" s="7">
        <v>400</v>
      </c>
      <c r="F24" s="25">
        <v>400</v>
      </c>
      <c r="G24" s="6">
        <v>1600</v>
      </c>
      <c r="H24" s="10">
        <f>C24*G24*365</f>
        <v>186880000</v>
      </c>
      <c r="I24" s="10"/>
      <c r="J24" s="10">
        <f>F24*G24*365</f>
        <v>233600000</v>
      </c>
      <c r="K24" s="12">
        <f>J24-H24</f>
        <v>46720000</v>
      </c>
      <c r="L24" s="28">
        <f>H24+I25+H26+I27</f>
        <v>401259520</v>
      </c>
    </row>
    <row r="25" spans="1:13" ht="29.25" customHeight="1" x14ac:dyDescent="0.3">
      <c r="A25" s="5">
        <v>2</v>
      </c>
      <c r="B25" s="4" t="s">
        <v>14</v>
      </c>
      <c r="C25" s="15" t="s">
        <v>24</v>
      </c>
      <c r="D25" s="7">
        <v>320</v>
      </c>
      <c r="E25" s="7">
        <v>400</v>
      </c>
      <c r="F25" s="25">
        <v>400</v>
      </c>
      <c r="G25" s="15">
        <v>616</v>
      </c>
      <c r="H25" s="26" t="s">
        <v>24</v>
      </c>
      <c r="I25" s="26">
        <f>D25*G25*21</f>
        <v>4139520</v>
      </c>
      <c r="J25" s="26">
        <f>F25*G25*21</f>
        <v>5174400</v>
      </c>
      <c r="K25" s="27">
        <f>J25-I25</f>
        <v>1034880</v>
      </c>
      <c r="L25" s="28">
        <f>J24+J25+J26+J27</f>
        <v>501574400</v>
      </c>
      <c r="M25" s="28">
        <f>L25-L24</f>
        <v>100314880</v>
      </c>
    </row>
    <row r="26" spans="1:13" ht="14.5" customHeight="1" x14ac:dyDescent="0.3">
      <c r="A26" s="5">
        <v>3</v>
      </c>
      <c r="B26" s="3" t="s">
        <v>15</v>
      </c>
      <c r="C26" s="7">
        <v>240</v>
      </c>
      <c r="D26" s="15" t="s">
        <v>24</v>
      </c>
      <c r="E26" s="7">
        <v>300</v>
      </c>
      <c r="F26" s="25">
        <v>300</v>
      </c>
      <c r="G26" s="6">
        <v>1550</v>
      </c>
      <c r="H26" s="10">
        <f>C26*G26*365</f>
        <v>135780000</v>
      </c>
      <c r="I26" s="15" t="s">
        <v>24</v>
      </c>
      <c r="J26" s="10">
        <f>F26*G26*365</f>
        <v>169725000</v>
      </c>
      <c r="K26" s="12">
        <f t="shared" ref="K26" si="1">J26-H26</f>
        <v>33945000</v>
      </c>
      <c r="L26" s="28">
        <f>K24+K25+K26+K27</f>
        <v>100314880</v>
      </c>
    </row>
    <row r="27" spans="1:13" ht="14.5" customHeight="1" x14ac:dyDescent="0.3">
      <c r="A27" s="5">
        <v>4</v>
      </c>
      <c r="B27" s="4" t="s">
        <v>16</v>
      </c>
      <c r="C27" s="15" t="s">
        <v>24</v>
      </c>
      <c r="D27" s="7">
        <v>240</v>
      </c>
      <c r="E27" s="7">
        <v>300</v>
      </c>
      <c r="F27" s="25">
        <v>300</v>
      </c>
      <c r="G27" s="6">
        <v>850</v>
      </c>
      <c r="H27" s="15" t="s">
        <v>24</v>
      </c>
      <c r="I27" s="10">
        <f>D27*G27*365</f>
        <v>74460000</v>
      </c>
      <c r="J27" s="10">
        <f>F27*G27*365</f>
        <v>93075000</v>
      </c>
      <c r="K27" s="12">
        <f>J27-I27</f>
        <v>18615000</v>
      </c>
    </row>
    <row r="28" spans="1:13" ht="14.5" customHeight="1" x14ac:dyDescent="0.3">
      <c r="A28" s="5">
        <v>5</v>
      </c>
      <c r="B28" s="3" t="s">
        <v>17</v>
      </c>
      <c r="C28" s="15" t="s">
        <v>24</v>
      </c>
      <c r="D28" s="7">
        <v>220</v>
      </c>
      <c r="E28" s="24" t="s">
        <v>24</v>
      </c>
      <c r="F28" s="25">
        <v>220</v>
      </c>
      <c r="G28" s="15" t="s">
        <v>24</v>
      </c>
      <c r="H28" s="15" t="s">
        <v>24</v>
      </c>
      <c r="I28" s="15" t="s">
        <v>24</v>
      </c>
      <c r="J28" s="15" t="s">
        <v>24</v>
      </c>
      <c r="K28" s="15" t="s">
        <v>24</v>
      </c>
    </row>
    <row r="29" spans="1:13" ht="9.5" customHeight="1" x14ac:dyDescent="0.3"/>
    <row r="30" spans="1:13" ht="48" customHeight="1" x14ac:dyDescent="0.3">
      <c r="A30" s="39" t="s">
        <v>28</v>
      </c>
      <c r="B30" s="40"/>
      <c r="C30" s="40"/>
      <c r="D30" s="40"/>
      <c r="E30" s="40"/>
      <c r="F30" s="40"/>
      <c r="G30" s="40"/>
      <c r="H30" s="40"/>
      <c r="I30" s="40"/>
      <c r="J30" s="40"/>
      <c r="K30" s="40"/>
    </row>
  </sheetData>
  <mergeCells count="28">
    <mergeCell ref="A30:K30"/>
    <mergeCell ref="A1:B1"/>
    <mergeCell ref="A2:B2"/>
    <mergeCell ref="A3:B3"/>
    <mergeCell ref="E9:E10"/>
    <mergeCell ref="A5:K5"/>
    <mergeCell ref="G8:K8"/>
    <mergeCell ref="A9:A10"/>
    <mergeCell ref="B9:B10"/>
    <mergeCell ref="C9:D9"/>
    <mergeCell ref="A22:A23"/>
    <mergeCell ref="B22:B23"/>
    <mergeCell ref="C22:D22"/>
    <mergeCell ref="E22:E23"/>
    <mergeCell ref="F22:F23"/>
    <mergeCell ref="G22:G23"/>
    <mergeCell ref="G9:G10"/>
    <mergeCell ref="H9:I9"/>
    <mergeCell ref="F1:K1"/>
    <mergeCell ref="F2:K2"/>
    <mergeCell ref="K22:K23"/>
    <mergeCell ref="J9:J10"/>
    <mergeCell ref="K9:K10"/>
    <mergeCell ref="H22:I22"/>
    <mergeCell ref="J22:J23"/>
    <mergeCell ref="F9:F10"/>
    <mergeCell ref="A17:K17"/>
    <mergeCell ref="A18:K18"/>
  </mergeCells>
  <pageMargins left="0.25" right="0.25" top="0.75" bottom="0.75" header="0.3" footer="0.3"/>
  <pageSetup scale="8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2026-01-22T03:41:47Z</cp:lastPrinted>
  <dcterms:created xsi:type="dcterms:W3CDTF">2026-01-19T09:48:44Z</dcterms:created>
  <dcterms:modified xsi:type="dcterms:W3CDTF">2026-01-23T09:45:54Z</dcterms:modified>
</cp:coreProperties>
</file>